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4" i="1"/>
  <c r="H5" i="1"/>
  <c r="H6" i="1"/>
  <c r="H7" i="1"/>
  <c r="H8" i="1"/>
  <c r="H9" i="1"/>
  <c r="H10" i="1"/>
  <c r="H11" i="1"/>
  <c r="H12" i="1"/>
  <c r="H13" i="1"/>
  <c r="H14" i="1"/>
  <c r="H4" i="1"/>
  <c r="G5" i="1"/>
  <c r="G6" i="1"/>
  <c r="G7" i="1"/>
  <c r="G8" i="1"/>
  <c r="G9" i="1"/>
  <c r="G10" i="1"/>
  <c r="G11" i="1"/>
  <c r="G12" i="1"/>
  <c r="G13" i="1"/>
  <c r="G14" i="1"/>
  <c r="G4" i="1"/>
  <c r="F5" i="1"/>
  <c r="F6" i="1"/>
  <c r="F7" i="1"/>
  <c r="F8" i="1"/>
  <c r="F9" i="1"/>
  <c r="F10" i="1"/>
  <c r="F11" i="1"/>
  <c r="F12" i="1"/>
  <c r="F13" i="1"/>
  <c r="F14" i="1"/>
  <c r="F4" i="1"/>
</calcChain>
</file>

<file path=xl/sharedStrings.xml><?xml version="1.0" encoding="utf-8"?>
<sst xmlns="http://schemas.openxmlformats.org/spreadsheetml/2006/main" count="4" uniqueCount="4">
  <si>
    <t>Time (S)</t>
  </si>
  <si>
    <t>C</t>
  </si>
  <si>
    <t xml:space="preserve"> الف) درجه واکنش را در دمای 20 بیابید   ب) انرژی فعالسازی را بیابید ج) غلظت ماده را در دمای 100 بیابید </t>
  </si>
  <si>
    <t>داده های فوق مربوط به کاهش غلظت رنگدانه غذایی در یک فرایند در دماهای مختلف است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</si>
</sst>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B Zar"/>
      <charset val="178"/>
    </font>
    <font>
      <sz val="11"/>
      <color theme="1"/>
      <name val="B Zar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2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T18"/>
  <sheetViews>
    <sheetView tabSelected="1" workbookViewId="0">
      <selection activeCell="M25" sqref="M25"/>
    </sheetView>
  </sheetViews>
  <sheetFormatPr defaultRowHeight="15" x14ac:dyDescent="0.25"/>
  <sheetData>
    <row r="2" spans="5:12" x14ac:dyDescent="0.25">
      <c r="F2">
        <v>20</v>
      </c>
      <c r="G2">
        <v>40</v>
      </c>
      <c r="H2">
        <v>60</v>
      </c>
      <c r="I2">
        <v>80</v>
      </c>
    </row>
    <row r="3" spans="5:12" x14ac:dyDescent="0.25">
      <c r="E3" t="s">
        <v>0</v>
      </c>
      <c r="F3" t="s">
        <v>1</v>
      </c>
    </row>
    <row r="4" spans="5:12" x14ac:dyDescent="0.25">
      <c r="E4">
        <v>0</v>
      </c>
      <c r="F4" s="1">
        <f>120*EXP(-0.0025*(E4))</f>
        <v>120</v>
      </c>
      <c r="G4" s="2">
        <f>120*EXP(-0.0045*(E4))</f>
        <v>120</v>
      </c>
      <c r="H4" s="2">
        <f>120*EXP(-0.0061*(E4))</f>
        <v>120</v>
      </c>
      <c r="I4" s="2">
        <f>120*EXP(-0.0091*(E4))</f>
        <v>120</v>
      </c>
    </row>
    <row r="5" spans="5:12" x14ac:dyDescent="0.25">
      <c r="E5">
        <v>20</v>
      </c>
      <c r="F5" s="1">
        <f t="shared" ref="F5:F14" si="0">120*EXP(-0.0025*(E5))</f>
        <v>114.14753094008569</v>
      </c>
      <c r="G5" s="1">
        <f t="shared" ref="G5:G14" si="1">120*EXP(-0.0045*(E5))</f>
        <v>109.67174223254739</v>
      </c>
      <c r="H5" s="1">
        <f t="shared" ref="H5:H14" si="2">120*EXP(-0.0061*(E5))</f>
        <v>106.21780422031526</v>
      </c>
      <c r="I5" s="1">
        <f t="shared" ref="I5:I14" si="3">120*EXP(-0.0091*(E5))</f>
        <v>100.03216084988824</v>
      </c>
      <c r="L5" s="1"/>
    </row>
    <row r="6" spans="5:12" x14ac:dyDescent="0.25">
      <c r="E6">
        <v>40</v>
      </c>
      <c r="F6" s="1">
        <f t="shared" si="0"/>
        <v>108.58049016431514</v>
      </c>
      <c r="G6" s="1">
        <f t="shared" si="1"/>
        <v>100.23242536935264</v>
      </c>
      <c r="H6" s="1">
        <f t="shared" si="2"/>
        <v>94.018516111543505</v>
      </c>
      <c r="I6" s="1">
        <f t="shared" si="3"/>
        <v>83.386943369149279</v>
      </c>
    </row>
    <row r="7" spans="5:12" x14ac:dyDescent="0.25">
      <c r="E7">
        <v>60</v>
      </c>
      <c r="F7" s="1">
        <f t="shared" si="0"/>
        <v>103.28495717100694</v>
      </c>
      <c r="G7" s="1">
        <f t="shared" si="1"/>
        <v>91.605539320422395</v>
      </c>
      <c r="H7" s="1">
        <f t="shared" si="2"/>
        <v>83.220336145170691</v>
      </c>
      <c r="I7" s="1">
        <f t="shared" si="3"/>
        <v>69.511467765693851</v>
      </c>
    </row>
    <row r="8" spans="5:12" x14ac:dyDescent="0.25">
      <c r="E8">
        <v>80</v>
      </c>
      <c r="F8" s="1">
        <f t="shared" si="0"/>
        <v>98.247690369357812</v>
      </c>
      <c r="G8" s="1">
        <f t="shared" si="1"/>
        <v>83.721159128523723</v>
      </c>
      <c r="H8" s="1">
        <f t="shared" si="2"/>
        <v>73.662344765138045</v>
      </c>
      <c r="I8" s="1">
        <f t="shared" si="3"/>
        <v>57.944852703747571</v>
      </c>
    </row>
    <row r="9" spans="5:12" x14ac:dyDescent="0.25">
      <c r="E9">
        <v>100</v>
      </c>
      <c r="F9" s="1">
        <f t="shared" si="0"/>
        <v>93.456093968568581</v>
      </c>
      <c r="G9" s="1">
        <f t="shared" si="1"/>
        <v>76.515378194612794</v>
      </c>
      <c r="H9" s="1">
        <f t="shared" si="2"/>
        <v>65.202104288939978</v>
      </c>
      <c r="I9" s="1">
        <f t="shared" si="3"/>
        <v>48.302906884036318</v>
      </c>
    </row>
    <row r="10" spans="5:12" x14ac:dyDescent="0.25">
      <c r="E10">
        <v>120</v>
      </c>
      <c r="F10" s="1">
        <f t="shared" si="0"/>
        <v>88.89818648180615</v>
      </c>
      <c r="G10" s="1">
        <f t="shared" si="1"/>
        <v>69.929790284878777</v>
      </c>
      <c r="H10" s="1">
        <f t="shared" si="2"/>
        <v>57.713536234293358</v>
      </c>
      <c r="I10" s="1">
        <f t="shared" si="3"/>
        <v>40.265367924509121</v>
      </c>
    </row>
    <row r="11" spans="5:12" x14ac:dyDescent="0.25">
      <c r="E11">
        <v>140</v>
      </c>
      <c r="F11" s="1">
        <f t="shared" si="0"/>
        <v>84.562570766245614</v>
      </c>
      <c r="G11" s="1">
        <f t="shared" si="1"/>
        <v>63.911016120827661</v>
      </c>
      <c r="H11" s="1">
        <f t="shared" si="2"/>
        <v>51.085042438302018</v>
      </c>
      <c r="I11" s="1">
        <f t="shared" si="3"/>
        <v>33.565264674203561</v>
      </c>
    </row>
    <row r="12" spans="5:12" x14ac:dyDescent="0.25">
      <c r="E12">
        <v>160</v>
      </c>
      <c r="F12" s="1">
        <f t="shared" si="0"/>
        <v>80.438405524276718</v>
      </c>
      <c r="G12" s="1">
        <f t="shared" si="1"/>
        <v>58.410270715196603</v>
      </c>
      <c r="H12" s="1">
        <f t="shared" si="2"/>
        <v>45.217841969150498</v>
      </c>
      <c r="I12" s="1">
        <f t="shared" si="3"/>
        <v>27.980049623825014</v>
      </c>
    </row>
    <row r="13" spans="5:12" x14ac:dyDescent="0.25">
      <c r="E13">
        <v>180</v>
      </c>
      <c r="F13" s="1">
        <f t="shared" si="0"/>
        <v>76.515378194612794</v>
      </c>
      <c r="G13" s="1">
        <f t="shared" si="1"/>
        <v>53.382967946752942</v>
      </c>
      <c r="H13" s="1">
        <f t="shared" si="2"/>
        <v>40.024499046203182</v>
      </c>
      <c r="I13" s="1">
        <f t="shared" si="3"/>
        <v>23.324206871319319</v>
      </c>
    </row>
    <row r="14" spans="5:12" x14ac:dyDescent="0.25">
      <c r="E14">
        <v>200</v>
      </c>
      <c r="F14" s="1">
        <f t="shared" si="0"/>
        <v>72.783679165516006</v>
      </c>
      <c r="G14" s="1">
        <f t="shared" si="1"/>
        <v>48.788359168871899</v>
      </c>
      <c r="H14" s="1">
        <f t="shared" si="2"/>
        <v>35.427620030881705</v>
      </c>
      <c r="I14" s="1">
        <f t="shared" si="3"/>
        <v>19.44309011206569</v>
      </c>
    </row>
    <row r="15" spans="5:12" x14ac:dyDescent="0.25">
      <c r="G15" s="2"/>
    </row>
    <row r="17" spans="20:20" ht="19.5" x14ac:dyDescent="0.55000000000000004">
      <c r="T17" s="4" t="s">
        <v>3</v>
      </c>
    </row>
    <row r="18" spans="20:20" ht="24.75" x14ac:dyDescent="0.7">
      <c r="T18" s="3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2014-10-25T09:54:11Z</dcterms:modified>
</cp:coreProperties>
</file>